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HCC 02-10 Payroll Pay Period Test Year\"/>
    </mc:Choice>
  </mc:AlternateContent>
  <xr:revisionPtr revIDLastSave="0" documentId="13_ncr:1_{AF018AEF-E82D-4BA7-B5AB-103B255003E7}" xr6:coauthVersionLast="47" xr6:coauthVersionMax="47" xr10:uidLastSave="{00000000-0000-0000-0000-000000000000}"/>
  <bookViews>
    <workbookView xWindow="-109" yWindow="-109" windowWidth="26301" windowHeight="14305" xr2:uid="{50463D7D-04BF-4DE7-B6D4-535C7D7D1FAF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34" i="1" s="1"/>
  <c r="D9" i="1"/>
  <c r="D8" i="1"/>
  <c r="C34" i="1"/>
  <c r="B34" i="1"/>
</calcChain>
</file>

<file path=xl/sharedStrings.xml><?xml version="1.0" encoding="utf-8"?>
<sst xmlns="http://schemas.openxmlformats.org/spreadsheetml/2006/main" count="8" uniqueCount="7">
  <si>
    <t>CenterPoint Energy Houston Electric, LLC.</t>
  </si>
  <si>
    <t xml:space="preserve">Overtime Hours By Employee Group By Pay Period </t>
  </si>
  <si>
    <t>For the Year Ended 12/31/2023</t>
  </si>
  <si>
    <t>Non-Union</t>
  </si>
  <si>
    <t>Union</t>
  </si>
  <si>
    <t>Grand Total</t>
  </si>
  <si>
    <t>Pay 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</si>
</sst>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\-mmm\-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43" fontId="0" fillId="0" borderId="0" xfId="1" applyFont="1"/>
    <xf numFmtId="164" fontId="0" fillId="0" borderId="0" xfId="0" applyNumberFormat="1" applyFont="1" applyFill="1" applyAlignment="1">
      <alignment horizontal="left"/>
    </xf>
    <xf numFmtId="43" fontId="1" fillId="0" borderId="0" xfId="1" applyFont="1" applyFill="1"/>
    <xf numFmtId="164" fontId="0" fillId="0" borderId="2" xfId="0" applyNumberFormat="1" applyFont="1" applyFill="1" applyBorder="1" applyAlignment="1">
      <alignment horizontal="left"/>
    </xf>
    <xf numFmtId="43" fontId="1" fillId="0" borderId="2" xfId="1" applyNumberFormat="1" applyFont="1" applyFill="1" applyBorder="1"/>
    <xf numFmtId="0" fontId="0" fillId="0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2AE2-1538-41BB-A045-78D43FEAF9B0}">
  <dimension ref="A1:D35"/>
  <sheetViews>
    <sheetView tabSelected="1" workbookViewId="0">
      <selection activeCell="F9" sqref="F9"/>
    </sheetView>
  </sheetViews>
  <sheetFormatPr defaultRowHeight="14.3" x14ac:dyDescent="0.25"/>
  <cols>
    <col min="1" max="1" width="12.625" bestFit="1" customWidth="1"/>
    <col min="2" max="2" width="15.625" bestFit="1" customWidth="1"/>
    <col min="3" max="4" width="12.625" bestFit="1" customWidth="1"/>
  </cols>
  <sheetData>
    <row r="1" spans="1:4" x14ac:dyDescent="0.25">
      <c r="A1" s="1" t="s">
        <v>0</v>
      </c>
    </row>
    <row r="2" spans="1:4" x14ac:dyDescent="0.25">
      <c r="A2" s="1" t="s">
        <v>1</v>
      </c>
    </row>
    <row r="3" spans="1:4" x14ac:dyDescent="0.25">
      <c r="A3" s="1" t="s">
        <v>2</v>
      </c>
    </row>
    <row r="4" spans="1:4" x14ac:dyDescent="0.25">
      <c r="A4" s="1"/>
    </row>
    <row r="7" spans="1:4" x14ac:dyDescent="0.25">
      <c r="A7" s="7" t="s">
        <v>6</v>
      </c>
      <c r="B7" s="7" t="s">
        <v>3</v>
      </c>
      <c r="C7" s="7" t="s">
        <v>4</v>
      </c>
      <c r="D7" s="7" t="s">
        <v>5</v>
      </c>
    </row>
    <row r="8" spans="1:4" x14ac:dyDescent="0.25">
      <c r="A8" s="3">
        <v>44932</v>
      </c>
      <c r="B8" s="4">
        <v>666.75</v>
      </c>
      <c r="C8" s="4">
        <v>34476.199999999997</v>
      </c>
      <c r="D8" s="4">
        <f>B8+C8</f>
        <v>35142.949999999997</v>
      </c>
    </row>
    <row r="9" spans="1:4" x14ac:dyDescent="0.25">
      <c r="A9" s="3">
        <v>44946</v>
      </c>
      <c r="B9" s="4">
        <v>634.5</v>
      </c>
      <c r="C9" s="4">
        <v>46410</v>
      </c>
      <c r="D9" s="4">
        <f t="shared" ref="D9:D33" si="0">B9+C9</f>
        <v>47044.5</v>
      </c>
    </row>
    <row r="10" spans="1:4" x14ac:dyDescent="0.25">
      <c r="A10" s="3">
        <v>44960</v>
      </c>
      <c r="B10" s="4">
        <v>3652.5</v>
      </c>
      <c r="C10" s="4">
        <v>76695</v>
      </c>
      <c r="D10" s="4">
        <f t="shared" si="0"/>
        <v>80347.5</v>
      </c>
    </row>
    <row r="11" spans="1:4" x14ac:dyDescent="0.25">
      <c r="A11" s="3">
        <v>44974</v>
      </c>
      <c r="B11" s="4">
        <v>1785.5</v>
      </c>
      <c r="C11" s="4">
        <v>53814.5</v>
      </c>
      <c r="D11" s="4">
        <f t="shared" si="0"/>
        <v>55600</v>
      </c>
    </row>
    <row r="12" spans="1:4" x14ac:dyDescent="0.25">
      <c r="A12" s="3">
        <v>44988</v>
      </c>
      <c r="B12" s="4">
        <v>824.75</v>
      </c>
      <c r="C12" s="4">
        <v>44245</v>
      </c>
      <c r="D12" s="4">
        <f t="shared" si="0"/>
        <v>45069.75</v>
      </c>
    </row>
    <row r="13" spans="1:4" x14ac:dyDescent="0.25">
      <c r="A13" s="3">
        <v>45002</v>
      </c>
      <c r="B13" s="4">
        <v>826.25</v>
      </c>
      <c r="C13" s="4">
        <v>44859.05</v>
      </c>
      <c r="D13" s="4">
        <f t="shared" si="0"/>
        <v>45685.3</v>
      </c>
    </row>
    <row r="14" spans="1:4" x14ac:dyDescent="0.25">
      <c r="A14" s="3">
        <v>45016</v>
      </c>
      <c r="B14" s="4">
        <v>641.5</v>
      </c>
      <c r="C14" s="4">
        <v>42299</v>
      </c>
      <c r="D14" s="4">
        <f t="shared" si="0"/>
        <v>42940.5</v>
      </c>
    </row>
    <row r="15" spans="1:4" x14ac:dyDescent="0.25">
      <c r="A15" s="3">
        <v>45030</v>
      </c>
      <c r="B15" s="4">
        <v>635.5</v>
      </c>
      <c r="C15" s="4">
        <v>43583.35</v>
      </c>
      <c r="D15" s="4">
        <f t="shared" si="0"/>
        <v>44218.85</v>
      </c>
    </row>
    <row r="16" spans="1:4" x14ac:dyDescent="0.25">
      <c r="A16" s="3">
        <v>45044</v>
      </c>
      <c r="B16" s="4">
        <v>804.75</v>
      </c>
      <c r="C16" s="4">
        <v>45740.05</v>
      </c>
      <c r="D16" s="4">
        <f t="shared" si="0"/>
        <v>46544.800000000003</v>
      </c>
    </row>
    <row r="17" spans="1:4" x14ac:dyDescent="0.25">
      <c r="A17" s="3">
        <v>45058</v>
      </c>
      <c r="B17" s="4">
        <v>638</v>
      </c>
      <c r="C17" s="4">
        <v>48119</v>
      </c>
      <c r="D17" s="4">
        <f t="shared" si="0"/>
        <v>48757</v>
      </c>
    </row>
    <row r="18" spans="1:4" x14ac:dyDescent="0.25">
      <c r="A18" s="3">
        <v>45072</v>
      </c>
      <c r="B18" s="4">
        <v>904.15</v>
      </c>
      <c r="C18" s="4">
        <v>55946.5</v>
      </c>
      <c r="D18" s="4">
        <f t="shared" si="0"/>
        <v>56850.65</v>
      </c>
    </row>
    <row r="19" spans="1:4" x14ac:dyDescent="0.25">
      <c r="A19" s="3">
        <v>45086</v>
      </c>
      <c r="B19" s="4">
        <v>665.75</v>
      </c>
      <c r="C19" s="4">
        <v>42559.5</v>
      </c>
      <c r="D19" s="4">
        <f t="shared" si="0"/>
        <v>43225.25</v>
      </c>
    </row>
    <row r="20" spans="1:4" x14ac:dyDescent="0.25">
      <c r="A20" s="3">
        <v>45100</v>
      </c>
      <c r="B20" s="4">
        <v>969</v>
      </c>
      <c r="C20" s="4">
        <v>61257.5</v>
      </c>
      <c r="D20" s="4">
        <f t="shared" si="0"/>
        <v>62226.5</v>
      </c>
    </row>
    <row r="21" spans="1:4" x14ac:dyDescent="0.25">
      <c r="A21" s="3">
        <v>45114</v>
      </c>
      <c r="B21" s="4">
        <v>4901.5</v>
      </c>
      <c r="C21" s="4">
        <v>78711</v>
      </c>
      <c r="D21" s="4">
        <f t="shared" si="0"/>
        <v>83612.5</v>
      </c>
    </row>
    <row r="22" spans="1:4" x14ac:dyDescent="0.25">
      <c r="A22" s="3">
        <v>45128</v>
      </c>
      <c r="B22" s="4">
        <v>831.8</v>
      </c>
      <c r="C22" s="4">
        <v>37116</v>
      </c>
      <c r="D22" s="4">
        <f t="shared" si="0"/>
        <v>37947.800000000003</v>
      </c>
    </row>
    <row r="23" spans="1:4" x14ac:dyDescent="0.25">
      <c r="A23" s="3">
        <v>45142</v>
      </c>
      <c r="B23" s="4">
        <v>981.75</v>
      </c>
      <c r="C23" s="4">
        <v>38661.94</v>
      </c>
      <c r="D23" s="4">
        <f t="shared" si="0"/>
        <v>39643.69</v>
      </c>
    </row>
    <row r="24" spans="1:4" x14ac:dyDescent="0.25">
      <c r="A24" s="3">
        <v>45156</v>
      </c>
      <c r="B24" s="4">
        <v>795.75</v>
      </c>
      <c r="C24" s="4">
        <v>40129.5</v>
      </c>
      <c r="D24" s="4">
        <f t="shared" si="0"/>
        <v>40925.25</v>
      </c>
    </row>
    <row r="25" spans="1:4" x14ac:dyDescent="0.25">
      <c r="A25" s="3">
        <v>45170</v>
      </c>
      <c r="B25" s="4">
        <v>805.5</v>
      </c>
      <c r="C25" s="4">
        <v>49942.8</v>
      </c>
      <c r="D25" s="4">
        <f t="shared" si="0"/>
        <v>50748.3</v>
      </c>
    </row>
    <row r="26" spans="1:4" x14ac:dyDescent="0.25">
      <c r="A26" s="3">
        <v>45184</v>
      </c>
      <c r="B26" s="4">
        <v>735.75</v>
      </c>
      <c r="C26" s="4">
        <v>42614.5</v>
      </c>
      <c r="D26" s="4">
        <f t="shared" si="0"/>
        <v>43350.25</v>
      </c>
    </row>
    <row r="27" spans="1:4" x14ac:dyDescent="0.25">
      <c r="A27" s="3">
        <v>45198</v>
      </c>
      <c r="B27" s="4">
        <v>962</v>
      </c>
      <c r="C27" s="4">
        <v>46874.5</v>
      </c>
      <c r="D27" s="4">
        <f t="shared" si="0"/>
        <v>47836.5</v>
      </c>
    </row>
    <row r="28" spans="1:4" x14ac:dyDescent="0.25">
      <c r="A28" s="3">
        <v>45212</v>
      </c>
      <c r="B28" s="4">
        <v>927.3</v>
      </c>
      <c r="C28" s="4">
        <v>42219.5</v>
      </c>
      <c r="D28" s="4">
        <f t="shared" si="0"/>
        <v>43146.8</v>
      </c>
    </row>
    <row r="29" spans="1:4" x14ac:dyDescent="0.25">
      <c r="A29" s="3">
        <v>45226</v>
      </c>
      <c r="B29" s="4">
        <v>904</v>
      </c>
      <c r="C29" s="4">
        <v>42112</v>
      </c>
      <c r="D29" s="4">
        <f t="shared" si="0"/>
        <v>43016</v>
      </c>
    </row>
    <row r="30" spans="1:4" x14ac:dyDescent="0.25">
      <c r="A30" s="3">
        <v>45239</v>
      </c>
      <c r="B30" s="4">
        <v>1027.25</v>
      </c>
      <c r="C30" s="4">
        <v>42837</v>
      </c>
      <c r="D30" s="4">
        <f t="shared" si="0"/>
        <v>43864.25</v>
      </c>
    </row>
    <row r="31" spans="1:4" x14ac:dyDescent="0.25">
      <c r="A31" s="3">
        <v>45252</v>
      </c>
      <c r="B31" s="4">
        <v>1157</v>
      </c>
      <c r="C31" s="4">
        <v>43603.5</v>
      </c>
      <c r="D31" s="4">
        <f t="shared" si="0"/>
        <v>44760.5</v>
      </c>
    </row>
    <row r="32" spans="1:4" x14ac:dyDescent="0.25">
      <c r="A32" s="3">
        <v>45268</v>
      </c>
      <c r="B32" s="4">
        <v>980</v>
      </c>
      <c r="C32" s="4">
        <v>34559.5</v>
      </c>
      <c r="D32" s="4">
        <f t="shared" si="0"/>
        <v>35539.5</v>
      </c>
    </row>
    <row r="33" spans="1:4" x14ac:dyDescent="0.25">
      <c r="A33" s="3">
        <v>45281</v>
      </c>
      <c r="B33" s="4">
        <v>1297.5</v>
      </c>
      <c r="C33" s="4">
        <v>43383.5</v>
      </c>
      <c r="D33" s="4">
        <f t="shared" si="0"/>
        <v>44681</v>
      </c>
    </row>
    <row r="34" spans="1:4" x14ac:dyDescent="0.25">
      <c r="A34" s="5" t="s">
        <v>5</v>
      </c>
      <c r="B34" s="6">
        <f>SUM(B8:B33)</f>
        <v>29956</v>
      </c>
      <c r="C34" s="6">
        <f t="shared" ref="C34:D34" si="1">SUM(C8:C33)</f>
        <v>1222769.8899999999</v>
      </c>
      <c r="D34" s="6">
        <f t="shared" si="1"/>
        <v>1252725.8900000001</v>
      </c>
    </row>
    <row r="35" spans="1:4" x14ac:dyDescent="0.25">
      <c r="B35" s="2"/>
      <c r="C35" s="2"/>
      <c r="D35" s="2"/>
    </row>
  </sheetData>
  <pageMargins left="0.7" right="0.7" top="0.75" bottom="0.75" header="0.3" footer="0.3"/>
  <pageSetup orientation="portrait" r:id="rId1"/>
  <headerFooter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0F8232580BB5024CA0587316321250C5" ma:contentTypeVersion="0" ma:contentTypeDescription="My Content Type" ma:contentTypeScope="" ma:versionID="b526c22c229eb5d0990fa7491cbf8df5">
  <xsd:schema xmlns:xsd="http://www.w3.org/2001/XMLSchema" xmlns:xs="http://www.w3.org/2001/XMLSchema" xmlns:p="http://schemas.microsoft.com/office/2006/metadata/properties" xmlns:ns2="D1658E15-A033-4478-B6A1-70AD0A54905D" targetNamespace="http://schemas.microsoft.com/office/2006/metadata/properties" ma:root="true" ma:fieldsID="2015ac8fe58cf86e534e16c1a7e3969a" ns2:_="">
    <xsd:import namespace="D1658E15-A033-4478-B6A1-70AD0A54905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658E15-A033-4478-B6A1-70AD0A54905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D1658E15-A033-4478-B6A1-70AD0A54905D">1</DraftID>
  </documentManagement>
</p:properties>
</file>

<file path=customXml/itemProps1.xml><?xml version="1.0" encoding="utf-8"?>
<ds:datastoreItem xmlns:ds="http://schemas.openxmlformats.org/officeDocument/2006/customXml" ds:itemID="{D3C6C904-AF86-4A27-B497-70DA2AA17332}"/>
</file>

<file path=customXml/itemProps2.xml><?xml version="1.0" encoding="utf-8"?>
<ds:datastoreItem xmlns:ds="http://schemas.openxmlformats.org/officeDocument/2006/customXml" ds:itemID="{5D1EBEAE-9EC8-4E52-B2CB-689F627C39AB}"/>
</file>

<file path=customXml/itemProps3.xml><?xml version="1.0" encoding="utf-8"?>
<ds:datastoreItem xmlns:ds="http://schemas.openxmlformats.org/officeDocument/2006/customXml" ds:itemID="{121A3821-EFA9-4263-BA8A-9A56D1309B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2024-03-29T19:35:20Z</cp:lastPrinted>
  <dcterms:created xsi:type="dcterms:W3CDTF">2024-03-29T19:33:16Z</dcterms:created>
  <dcterms:modified xsi:type="dcterms:W3CDTF">2024-03-29T19:35:30Z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2024-03-29T19:33:39Z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e26db551-9e0c-4646-9f1f-9fcf03522bea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0x010100DABA1816B5924F35B8CF165C876C88BA000F8232580BB5024CA0587316321250C5</vt:lpwstr>
  </property>
</Properties>
</file>